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8" i="6"/>
  <c r="Q11" i="6" s="1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R11" i="6"/>
  <c r="S11" i="6"/>
  <c r="T11" i="6"/>
  <c r="U11" i="6"/>
  <c r="V11" i="6"/>
  <c r="Q17" i="6"/>
  <c r="Q18" i="6"/>
  <c r="Q21" i="6" s="1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3" i="10" s="1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R13" i="10"/>
  <c r="S13" i="10"/>
  <c r="T13" i="10"/>
  <c r="U13" i="10"/>
  <c r="V13" i="10"/>
  <c r="Q19" i="10"/>
  <c r="Q23" i="10" s="1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22" i="11" s="1"/>
  <c r="C31" i="11"/>
  <c r="C35" i="11"/>
  <c r="C39" i="11"/>
  <c r="C43" i="11"/>
  <c r="C47" i="11"/>
  <c r="C51" i="11"/>
  <c r="C55" i="11"/>
  <c r="C59" i="11"/>
  <c r="C63" i="11"/>
  <c r="C67" i="1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<sst xmlns="http://schemas.openxmlformats.org/spreadsheetml/2006/main" count="543" uniqueCount="198">
  <si>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</si>
  <si>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</si>
  <si>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</si>
  <si>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</si>
  <si>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</si>
  <si>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</si>
  <si>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</si>
  <si>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</si>
  <si>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</si>
  <si>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</si>
  <si>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</si>
  <si>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</si>
  <si>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</si>
  <si>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</si>
  <si>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</si>
  <si>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</si>
  <si>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</si>
  <si>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</si>
  <si>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</si>
  <si>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</si>
  <si>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</si>
  <si>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</si>
  <si>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</si>
  <si>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</si>
  <si>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</si>
  <si>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</si>
  <si>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</si>
  <si>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</si>
  <si>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</si>
  <si>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</si>
  <si>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</si>
  <si>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</si>
  <si>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</si>
  <si>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</si>
  <si>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</si>
  <si>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</si>
  <si>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</si>
  <si>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</si>
  <si>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</si>
  <si>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</si>
  <si>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</si>
  <si>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</si>
  <si>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</si>
  <si>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</si>
  <si>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</si>
  <si>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</si>
  <si>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</si>
  <si>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</si>
  <si>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</si>
  <si>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</si>
  <si>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</si>
  <si>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</si>
  <si>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</si>
  <si>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</si>
  <si>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</si>
  <si>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</si>
  <si>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</si>
  <si>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</si>
  <si>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</si>
  <si>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</si>
  <si>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</si>
  <si>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</si>
  <si>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</si>
  <si>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</si>
  <si>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</si>
  <si>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</si>
  <si>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</si>
  <si>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</si>
  <si>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</si>
  <si>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</si>
  <si>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</si>
  <si>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</si>
  <si>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</si>
  <si>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</si>
  <si>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</si>
  <si>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</si>
  <si>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</si>
  <si>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</si>
  <si>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</si>
  <si>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</si>
  <si>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</si>
  <si>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</si>
  <si>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</si>
  <si>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</si>
  <si>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</si>
  <si>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</si>
  <si>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</si>
  <si>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</si>
  <si>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</si>
  <si>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</si>
  <si>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</si>
  <si>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</si>
  <si>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</si>
  <si>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</si>
  <si>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</si>
  <si>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</si>
  <si>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</si>
  <si>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</si>
  <si>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</si>
  <si>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</si>
  <si>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</si>
  <si>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</si>
  <si>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</si>
  <si>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</si>
  <si>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</si>
  <si>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</si>
  <si>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</si>
  <si>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</si>
  <si>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</si>
  <si>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</si>
  <si>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</si>
  <si>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</si>
  <si>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</si>
  <si>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</si>
  <si>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</si>
  <si>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</si>
  <si>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</si>
  <si>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</si>
  <si>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</si>
  <si>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</si>
  <si>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</si>
  <si>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</si>
  <si>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</si>
  <si>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</si>
  <si>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</si>
  <si>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</si>
  <si>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</si>
  <si>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</si>
  <si>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</si>
  <si>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</si>
  <si>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</si>
  <si>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</si>
  <si>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</si>
  <si>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</si>
  <si>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</si>
  <si>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</si>
  <si>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</si>
  <si>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</si>
  <si>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</si>
  <si>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</si>
  <si>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</si>
  <si>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</si>
  <si>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</si>
  <si>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</si>
  <si>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</si>
  <si>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</si>
  <si>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</si>
  <si>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</si>
  <si>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</si>
  <si>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</si>
  <si>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</si>
  <si>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</si>
  <si>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</si>
  <si>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</si>
  <si>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</si>
  <si>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</si>
  <si>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</si>
  <si>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</si>
  <si>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</si>
  <si>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</si>
  <si>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01.01.2016</t>
  </si>
  <si>
    <t>Тонкинский муниципальный район</t>
  </si>
  <si>
    <t>Долг на 01.01.2015</t>
  </si>
  <si>
    <t>Долг на 01.01.2016</t>
  </si>
  <si>
    <t>Тонкинский муниципальный район  по состоянию на 01.01.2016 г</t>
  </si>
  <si>
    <t>Плановый график 2015г</t>
  </si>
  <si>
    <t>2016 г</t>
  </si>
  <si>
    <t>2017 г</t>
  </si>
  <si>
    <t>2018 г</t>
  </si>
  <si>
    <t>2019 г</t>
  </si>
  <si>
    <t>2020 г</t>
  </si>
  <si>
    <t>Фактическая уплата 2015г</t>
  </si>
  <si>
    <t>Тонкинский муниципальный район по состоянию на  01.01.2016 г</t>
  </si>
  <si>
    <t>Плановый график погашения долга 2015г</t>
  </si>
  <si>
    <t>Фактическое погашение долга 2015г</t>
  </si>
  <si>
    <t>Тонкинский муниципальный район по состоянию на 01.01.2016 г</t>
  </si>
  <si>
    <t>Плановый график 2015 г</t>
  </si>
  <si>
    <t>2017г</t>
  </si>
  <si>
    <t>2018г</t>
  </si>
  <si>
    <t>2019г</t>
  </si>
  <si>
    <t>2020г</t>
  </si>
  <si>
    <t>Фактическая уплата  2015 г</t>
  </si>
  <si>
    <t>По состоянию на 01.01.2016 г</t>
  </si>
  <si>
    <t>Остаток долга на 01.01.2016:</t>
  </si>
  <si>
    <t>2015 год всего</t>
  </si>
  <si>
    <t>2016 год всего</t>
  </si>
  <si>
    <t>2017 год всего</t>
  </si>
  <si>
    <t>Российский рубль</t>
  </si>
  <si>
    <t>Итого</t>
  </si>
  <si>
    <t xml:space="preserve">неуказанный вид ценной бумаги </t>
  </si>
  <si>
    <t>Неуказанная форма существования ценных бумаг</t>
  </si>
  <si>
    <t>1, 30.10.2015</t>
  </si>
  <si>
    <t>Постановление, 925, 14.12.2009</t>
  </si>
  <si>
    <t>на частичное покрытие дефицита бюджета от 30.10.2015, 33/Д/ 1-2015</t>
  </si>
  <si>
    <t>Министерство финансов Нижегородской области</t>
  </si>
  <si>
    <t>18.10.2018</t>
  </si>
  <si>
    <t xml:space="preserve">20.11.2015, 21492
, 21.12.2015, 23697
</t>
  </si>
  <si>
    <t>на частичное покрытие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</si>
</sst>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B8" sqref="B8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98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150</v>
      </c>
    </row>
    <row r="2" spans="1:17" s="160" customFormat="1" ht="18.75" customHeight="1" x14ac:dyDescent="0.3">
      <c r="B2" s="157" t="s">
        <v>160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161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106</v>
      </c>
      <c r="B4" s="30" t="s">
        <v>145</v>
      </c>
      <c r="C4" s="30" t="s">
        <v>142</v>
      </c>
      <c r="D4" s="30" t="s">
        <v>127</v>
      </c>
      <c r="E4" s="30" t="s">
        <v>0</v>
      </c>
      <c r="F4" s="30" t="s">
        <v>146</v>
      </c>
      <c r="G4" s="30" t="s">
        <v>143</v>
      </c>
      <c r="H4" s="30" t="s">
        <v>102</v>
      </c>
      <c r="I4" s="30" t="s">
        <v>6</v>
      </c>
      <c r="J4" s="30" t="s">
        <v>7</v>
      </c>
      <c r="K4" s="30" t="s">
        <v>144</v>
      </c>
      <c r="L4" s="30" t="s">
        <v>8</v>
      </c>
      <c r="M4" s="27" t="s">
        <v>56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128</v>
      </c>
      <c r="N6" s="162" t="s">
        <v>3</v>
      </c>
      <c r="O6" s="162" t="s">
        <v>128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36" x14ac:dyDescent="0.3">
      <c r="A8" s="163"/>
      <c r="B8" s="165">
        <v>1</v>
      </c>
      <c r="C8" s="165" t="s">
        <v>63</v>
      </c>
      <c r="D8" s="165" t="s">
        <v>63</v>
      </c>
      <c r="E8" s="166" t="s">
        <v>63</v>
      </c>
      <c r="F8" s="166" t="s">
        <v>187</v>
      </c>
      <c r="G8" s="167">
        <v>0</v>
      </c>
      <c r="H8" s="167">
        <v>0</v>
      </c>
      <c r="I8" s="167">
        <v>0</v>
      </c>
      <c r="J8" s="167">
        <v>0</v>
      </c>
      <c r="K8" s="168" t="s">
        <v>63</v>
      </c>
      <c r="L8" s="168" t="s">
        <v>63</v>
      </c>
      <c r="M8" s="165" t="s">
        <v>63</v>
      </c>
      <c r="N8" s="167">
        <v>0</v>
      </c>
      <c r="O8" s="165" t="s">
        <v>63</v>
      </c>
      <c r="P8" s="167">
        <v>0</v>
      </c>
      <c r="Q8" s="165" t="s">
        <v>63</v>
      </c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188</v>
      </c>
      <c r="B10" s="165"/>
      <c r="C10" s="165"/>
      <c r="D10" s="165"/>
      <c r="E10" s="166"/>
      <c r="F10" s="166"/>
      <c r="G10" s="167"/>
      <c r="H10" s="167"/>
      <c r="I10" s="167"/>
      <c r="J10" s="167"/>
      <c r="K10" s="168"/>
      <c r="L10" s="168"/>
      <c r="M10" s="165"/>
      <c r="N10" s="167"/>
      <c r="O10" s="165"/>
      <c r="P10" s="167"/>
      <c r="Q10" s="165"/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99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151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160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161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106</v>
      </c>
      <c r="B5" s="26" t="s">
        <v>129</v>
      </c>
      <c r="C5" s="26" t="s">
        <v>29</v>
      </c>
      <c r="D5" s="26" t="s">
        <v>130</v>
      </c>
      <c r="E5" s="26" t="s">
        <v>131</v>
      </c>
      <c r="F5" s="26" t="s">
        <v>132</v>
      </c>
      <c r="G5" s="26" t="s">
        <v>30</v>
      </c>
      <c r="H5" s="26" t="s">
        <v>133</v>
      </c>
      <c r="I5" s="26" t="s">
        <v>14</v>
      </c>
      <c r="J5" s="24" t="s">
        <v>57</v>
      </c>
      <c r="K5" s="24"/>
      <c r="L5" s="24"/>
      <c r="M5" s="26" t="s">
        <v>15</v>
      </c>
      <c r="N5" s="26" t="s">
        <v>16</v>
      </c>
      <c r="O5" s="26" t="s">
        <v>58</v>
      </c>
      <c r="P5" s="26" t="s">
        <v>59</v>
      </c>
      <c r="Q5" s="26" t="s">
        <v>17</v>
      </c>
      <c r="R5" s="24" t="s">
        <v>31</v>
      </c>
      <c r="S5" s="24"/>
      <c r="T5" s="24"/>
      <c r="U5" s="24" t="s">
        <v>60</v>
      </c>
      <c r="V5" s="24"/>
      <c r="W5" s="26" t="s">
        <v>20</v>
      </c>
      <c r="X5" s="24" t="s">
        <v>34</v>
      </c>
      <c r="Y5" s="24"/>
      <c r="Z5" s="26" t="s">
        <v>21</v>
      </c>
      <c r="AA5" s="26" t="s">
        <v>22</v>
      </c>
      <c r="AB5" s="26" t="s">
        <v>23</v>
      </c>
      <c r="AC5" s="26" t="s">
        <v>24</v>
      </c>
      <c r="AD5" s="26" t="s">
        <v>25</v>
      </c>
      <c r="AE5" s="26" t="s">
        <v>61</v>
      </c>
      <c r="AF5" s="26" t="s">
        <v>26</v>
      </c>
      <c r="AG5" s="24" t="s">
        <v>27</v>
      </c>
      <c r="AH5" s="24"/>
      <c r="AI5" s="26" t="s">
        <v>28</v>
      </c>
      <c r="AJ5" s="26" t="s">
        <v>114</v>
      </c>
      <c r="AK5" s="26" t="s">
        <v>104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10</v>
      </c>
      <c r="K6" s="96" t="s">
        <v>11</v>
      </c>
      <c r="L6" s="96" t="s">
        <v>12</v>
      </c>
      <c r="M6" s="25"/>
      <c r="N6" s="25"/>
      <c r="O6" s="25"/>
      <c r="P6" s="25"/>
      <c r="Q6" s="25"/>
      <c r="R6" s="96" t="s">
        <v>32</v>
      </c>
      <c r="S6" s="96" t="s">
        <v>18</v>
      </c>
      <c r="T6" s="96" t="s">
        <v>19</v>
      </c>
      <c r="U6" s="96" t="s">
        <v>33</v>
      </c>
      <c r="V6" s="96" t="s">
        <v>13</v>
      </c>
      <c r="W6" s="25"/>
      <c r="X6" s="96" t="s">
        <v>33</v>
      </c>
      <c r="Y6" s="96" t="s">
        <v>13</v>
      </c>
      <c r="Z6" s="25"/>
      <c r="AA6" s="25"/>
      <c r="AB6" s="25"/>
      <c r="AC6" s="25"/>
      <c r="AD6" s="25"/>
      <c r="AE6" s="25"/>
      <c r="AF6" s="25"/>
      <c r="AG6" s="96" t="s">
        <v>35</v>
      </c>
      <c r="AH6" s="96" t="s">
        <v>36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ht="60" x14ac:dyDescent="0.2">
      <c r="A8" s="98">
        <v>1</v>
      </c>
      <c r="B8" s="99" t="s">
        <v>63</v>
      </c>
      <c r="C8" s="99" t="s">
        <v>63</v>
      </c>
      <c r="D8" s="99" t="s">
        <v>63</v>
      </c>
      <c r="E8" s="99" t="s">
        <v>63</v>
      </c>
      <c r="F8" s="99" t="s">
        <v>63</v>
      </c>
      <c r="G8" s="101" t="s">
        <v>187</v>
      </c>
      <c r="H8" s="99" t="s">
        <v>189</v>
      </c>
      <c r="I8" s="99" t="s">
        <v>190</v>
      </c>
      <c r="J8" s="102">
        <v>0</v>
      </c>
      <c r="K8" s="102"/>
      <c r="L8" s="102">
        <v>0</v>
      </c>
      <c r="M8" s="99" t="s">
        <v>63</v>
      </c>
      <c r="N8" s="102">
        <v>0</v>
      </c>
      <c r="O8" s="102">
        <v>0</v>
      </c>
      <c r="P8" s="100" t="s">
        <v>63</v>
      </c>
      <c r="Q8" s="103">
        <v>0</v>
      </c>
      <c r="R8" s="100" t="s">
        <v>63</v>
      </c>
      <c r="S8" s="102">
        <v>0</v>
      </c>
      <c r="T8" s="102">
        <v>0</v>
      </c>
      <c r="U8" s="100" t="s">
        <v>63</v>
      </c>
      <c r="V8" s="102">
        <v>0</v>
      </c>
      <c r="W8" s="100" t="s">
        <v>63</v>
      </c>
      <c r="X8" s="100" t="s">
        <v>63</v>
      </c>
      <c r="Y8" s="102">
        <v>0</v>
      </c>
      <c r="Z8" s="102">
        <v>0</v>
      </c>
      <c r="AA8" s="102">
        <v>0</v>
      </c>
      <c r="AB8" s="102">
        <v>0</v>
      </c>
      <c r="AC8" s="99" t="s">
        <v>63</v>
      </c>
      <c r="AD8" s="99" t="s">
        <v>63</v>
      </c>
      <c r="AE8" s="99" t="s">
        <v>63</v>
      </c>
      <c r="AF8" s="100" t="s">
        <v>63</v>
      </c>
      <c r="AG8" s="102">
        <v>0</v>
      </c>
      <c r="AH8" s="102">
        <v>0</v>
      </c>
      <c r="AI8" s="102">
        <v>0</v>
      </c>
      <c r="AJ8" s="102">
        <v>0</v>
      </c>
      <c r="AK8" s="104">
        <v>0</v>
      </c>
      <c r="AL8" s="99" t="s">
        <v>63</v>
      </c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63</v>
      </c>
    </row>
    <row r="10" spans="1:39" s="93" customFormat="1" ht="32.25" customHeight="1" x14ac:dyDescent="0.2">
      <c r="A10" s="96" t="s">
        <v>188</v>
      </c>
      <c r="B10" s="99"/>
      <c r="C10" s="99"/>
      <c r="D10" s="99"/>
      <c r="E10" s="99"/>
      <c r="F10" s="99"/>
      <c r="G10" s="101"/>
      <c r="H10" s="99"/>
      <c r="I10" s="99"/>
      <c r="J10" s="102"/>
      <c r="K10" s="102"/>
      <c r="L10" s="102"/>
      <c r="M10" s="99"/>
      <c r="N10" s="102"/>
      <c r="O10" s="102"/>
      <c r="P10" s="100"/>
      <c r="Q10" s="103"/>
      <c r="R10" s="100"/>
      <c r="S10" s="102"/>
      <c r="T10" s="102"/>
      <c r="U10" s="100"/>
      <c r="V10" s="102"/>
      <c r="W10" s="100"/>
      <c r="X10" s="100"/>
      <c r="Y10" s="102"/>
      <c r="Z10" s="102"/>
      <c r="AA10" s="102"/>
      <c r="AB10" s="102"/>
      <c r="AC10" s="99"/>
      <c r="AD10" s="99"/>
      <c r="AE10" s="99"/>
      <c r="AF10" s="100"/>
      <c r="AG10" s="102"/>
      <c r="AH10" s="102"/>
      <c r="AI10" s="102"/>
      <c r="AJ10" s="102"/>
      <c r="AK10" s="104"/>
      <c r="AL10" s="99"/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100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152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160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161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106</v>
      </c>
      <c r="B5" s="23" t="s">
        <v>97</v>
      </c>
      <c r="C5" s="26" t="s">
        <v>147</v>
      </c>
      <c r="D5" s="22" t="s">
        <v>134</v>
      </c>
      <c r="E5" s="24" t="s">
        <v>135</v>
      </c>
      <c r="F5" s="24" t="s">
        <v>137</v>
      </c>
      <c r="G5" s="24" t="s">
        <v>136</v>
      </c>
      <c r="H5" s="24" t="s">
        <v>37</v>
      </c>
      <c r="I5" s="24" t="s">
        <v>38</v>
      </c>
      <c r="J5" s="24" t="s">
        <v>5</v>
      </c>
      <c r="K5" s="24" t="s">
        <v>110</v>
      </c>
      <c r="L5" s="23" t="s">
        <v>105</v>
      </c>
      <c r="M5" s="26" t="s">
        <v>148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>
        <v>1</v>
      </c>
      <c r="C8" s="99" t="s">
        <v>63</v>
      </c>
      <c r="D8" s="99">
        <v>1</v>
      </c>
      <c r="E8" s="99" t="s">
        <v>63</v>
      </c>
      <c r="F8" s="99" t="s">
        <v>63</v>
      </c>
      <c r="G8" s="99" t="s">
        <v>63</v>
      </c>
      <c r="H8" s="99" t="s">
        <v>63</v>
      </c>
      <c r="I8" s="100" t="s">
        <v>63</v>
      </c>
      <c r="J8" s="101" t="s">
        <v>187</v>
      </c>
      <c r="K8" s="104">
        <v>0</v>
      </c>
      <c r="L8" s="104">
        <v>0</v>
      </c>
      <c r="M8" s="99" t="s">
        <v>63</v>
      </c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188</v>
      </c>
      <c r="B10" s="99"/>
      <c r="C10" s="99"/>
      <c r="D10" s="99"/>
      <c r="E10" s="99"/>
      <c r="F10" s="99"/>
      <c r="G10" s="99"/>
      <c r="H10" s="99"/>
      <c r="I10" s="100"/>
      <c r="J10" s="101"/>
      <c r="K10" s="104"/>
      <c r="L10" s="104"/>
      <c r="M10" s="99"/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5" sqref="B5:B7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111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153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161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106</v>
      </c>
      <c r="B5" s="26" t="s">
        <v>39</v>
      </c>
      <c r="C5" s="26" t="s">
        <v>138</v>
      </c>
      <c r="D5" s="26" t="s">
        <v>139</v>
      </c>
      <c r="E5" s="26" t="s">
        <v>0</v>
      </c>
      <c r="F5" s="26" t="s">
        <v>40</v>
      </c>
      <c r="G5" s="26" t="s">
        <v>110</v>
      </c>
      <c r="H5" s="26" t="s">
        <v>103</v>
      </c>
      <c r="I5" s="26" t="s">
        <v>41</v>
      </c>
      <c r="J5" s="26" t="s">
        <v>42</v>
      </c>
      <c r="K5" s="26" t="s">
        <v>44</v>
      </c>
      <c r="L5" s="26" t="s">
        <v>43</v>
      </c>
      <c r="M5" s="23" t="s">
        <v>62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149</v>
      </c>
      <c r="N7" s="96" t="s">
        <v>3</v>
      </c>
      <c r="O7" s="96" t="s">
        <v>149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ht="105" x14ac:dyDescent="0.2">
      <c r="A9" s="98"/>
      <c r="B9" s="99" t="s">
        <v>191</v>
      </c>
      <c r="C9" s="99" t="s">
        <v>192</v>
      </c>
      <c r="D9" s="99" t="s">
        <v>193</v>
      </c>
      <c r="E9" s="99" t="s">
        <v>194</v>
      </c>
      <c r="F9" s="101" t="s">
        <v>187</v>
      </c>
      <c r="G9" s="104">
        <v>5000000</v>
      </c>
      <c r="H9" s="104">
        <v>5000000</v>
      </c>
      <c r="I9" s="104">
        <v>0.1</v>
      </c>
      <c r="J9" s="104">
        <v>0</v>
      </c>
      <c r="K9" s="100" t="s">
        <v>195</v>
      </c>
      <c r="L9" s="100" t="s">
        <v>195</v>
      </c>
      <c r="M9" s="99" t="s">
        <v>63</v>
      </c>
      <c r="N9" s="104">
        <v>0</v>
      </c>
      <c r="O9" s="99" t="s">
        <v>196</v>
      </c>
      <c r="P9" s="104">
        <v>616.44000000000005</v>
      </c>
      <c r="Q9" s="99" t="s">
        <v>197</v>
      </c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188</v>
      </c>
      <c r="B11" s="99"/>
      <c r="C11" s="99"/>
      <c r="D11" s="99"/>
      <c r="E11" s="99"/>
      <c r="F11" s="101"/>
      <c r="G11" s="104">
        <v>5000000</v>
      </c>
      <c r="H11" s="104">
        <v>5000000</v>
      </c>
      <c r="I11" s="104"/>
      <c r="J11" s="104"/>
      <c r="K11" s="100"/>
      <c r="L11" s="100"/>
      <c r="M11" s="99"/>
      <c r="N11" s="104"/>
      <c r="O11" s="99"/>
      <c r="P11" s="104">
        <v>616.44000000000005</v>
      </c>
      <c r="Q11" s="99"/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H1" sqref="H1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101</v>
      </c>
      <c r="B1" s="111"/>
      <c r="C1" s="111"/>
      <c r="D1" s="111"/>
      <c r="E1" s="111"/>
      <c r="F1" s="111"/>
      <c r="G1" s="111"/>
      <c r="H1" s="92" t="s">
        <v>154</v>
      </c>
    </row>
    <row r="2" spans="1:8" ht="14.25" customHeight="1" x14ac:dyDescent="0.25">
      <c r="A2" s="112" t="s">
        <v>161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160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45</v>
      </c>
      <c r="B5" s="26" t="s">
        <v>162</v>
      </c>
      <c r="C5" s="96" t="s">
        <v>46</v>
      </c>
      <c r="D5" s="96" t="s">
        <v>47</v>
      </c>
      <c r="E5" s="19"/>
      <c r="F5" s="26" t="s">
        <v>163</v>
      </c>
      <c r="G5" s="24" t="s">
        <v>48</v>
      </c>
      <c r="H5" s="24"/>
    </row>
    <row r="6" spans="1:8" ht="52.5" customHeight="1" x14ac:dyDescent="0.25">
      <c r="A6" s="25"/>
      <c r="B6" s="25"/>
      <c r="C6" s="18" t="s">
        <v>49</v>
      </c>
      <c r="D6" s="17"/>
      <c r="F6" s="25"/>
      <c r="G6" s="97" t="s">
        <v>50</v>
      </c>
      <c r="H6" s="97" t="s">
        <v>51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52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53</v>
      </c>
      <c r="B9" s="104">
        <v>0</v>
      </c>
      <c r="C9" s="104">
        <v>5000000</v>
      </c>
      <c r="D9" s="104">
        <v>0</v>
      </c>
      <c r="E9" s="104">
        <v>0</v>
      </c>
      <c r="F9" s="104">
        <v>5000000</v>
      </c>
      <c r="G9" s="104">
        <v>616.44000000000005</v>
      </c>
      <c r="H9" s="104">
        <v>0</v>
      </c>
    </row>
    <row r="10" spans="1:8" ht="30" x14ac:dyDescent="0.25">
      <c r="A10" s="118" t="s">
        <v>54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55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113</v>
      </c>
      <c r="B12" s="120">
        <f>SUM(B8:B11)</f>
        <v>0</v>
      </c>
      <c r="C12" s="120">
        <f>SUM(C8:C11)</f>
        <v>5000000</v>
      </c>
      <c r="D12" s="120">
        <f>SUM(D8:D11)</f>
        <v>0</v>
      </c>
      <c r="E12" s="120"/>
      <c r="F12" s="120">
        <f>SUM(F8:F11)</f>
        <v>5000000</v>
      </c>
      <c r="G12" s="120">
        <f>SUM(G8:G11)</f>
        <v>616.44000000000005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155</v>
      </c>
    </row>
    <row r="3" spans="1:22" s="171" customFormat="1" ht="28.5" customHeight="1" x14ac:dyDescent="0.2">
      <c r="A3" s="130" t="s">
        <v>164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97</v>
      </c>
      <c r="B4" s="123" t="s">
        <v>84</v>
      </c>
      <c r="C4" s="110" t="s">
        <v>83</v>
      </c>
      <c r="D4" s="110" t="s">
        <v>82</v>
      </c>
      <c r="E4" s="24" t="s">
        <v>165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166</v>
      </c>
      <c r="S4" s="24" t="s">
        <v>167</v>
      </c>
      <c r="T4" s="24" t="s">
        <v>168</v>
      </c>
      <c r="U4" s="24" t="s">
        <v>169</v>
      </c>
      <c r="V4" s="24" t="s">
        <v>170</v>
      </c>
    </row>
    <row r="5" spans="1:22" s="171" customFormat="1" ht="39" customHeight="1" x14ac:dyDescent="0.2">
      <c r="A5" s="96"/>
      <c r="B5" s="123"/>
      <c r="C5" s="96"/>
      <c r="D5" s="96"/>
      <c r="E5" s="96" t="s">
        <v>81</v>
      </c>
      <c r="F5" s="96" t="s">
        <v>80</v>
      </c>
      <c r="G5" s="96" t="s">
        <v>79</v>
      </c>
      <c r="H5" s="96" t="s">
        <v>78</v>
      </c>
      <c r="I5" s="96" t="s">
        <v>77</v>
      </c>
      <c r="J5" s="96" t="s">
        <v>76</v>
      </c>
      <c r="K5" s="96" t="s">
        <v>75</v>
      </c>
      <c r="L5" s="96" t="s">
        <v>74</v>
      </c>
      <c r="M5" s="96" t="s">
        <v>73</v>
      </c>
      <c r="N5" s="96" t="s">
        <v>72</v>
      </c>
      <c r="O5" s="96" t="s">
        <v>71</v>
      </c>
      <c r="P5" s="96" t="s">
        <v>70</v>
      </c>
      <c r="Q5" s="96" t="s">
        <v>69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68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67</v>
      </c>
      <c r="C8" s="104">
        <v>5000000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1500000</v>
      </c>
      <c r="S8" s="104">
        <v>1500000</v>
      </c>
      <c r="T8" s="104">
        <v>2000000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66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65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69</v>
      </c>
      <c r="C11" s="120">
        <f t="shared" ref="C11:V11" si="0">SUM(C7:C10)</f>
        <v>5000000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1500000</v>
      </c>
      <c r="S11" s="120">
        <f t="shared" si="0"/>
        <v>1500000</v>
      </c>
      <c r="T11" s="120">
        <f t="shared" si="0"/>
        <v>2000000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97</v>
      </c>
      <c r="B14" s="123" t="s">
        <v>84</v>
      </c>
      <c r="C14" s="110" t="s">
        <v>83</v>
      </c>
      <c r="D14" s="110" t="s">
        <v>82</v>
      </c>
      <c r="E14" s="24" t="s">
        <v>171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81</v>
      </c>
      <c r="F15" s="96" t="s">
        <v>80</v>
      </c>
      <c r="G15" s="96" t="s">
        <v>79</v>
      </c>
      <c r="H15" s="96" t="s">
        <v>78</v>
      </c>
      <c r="I15" s="96" t="s">
        <v>77</v>
      </c>
      <c r="J15" s="96" t="s">
        <v>76</v>
      </c>
      <c r="K15" s="96" t="s">
        <v>75</v>
      </c>
      <c r="L15" s="96" t="s">
        <v>74</v>
      </c>
      <c r="M15" s="96" t="s">
        <v>73</v>
      </c>
      <c r="N15" s="96" t="s">
        <v>72</v>
      </c>
      <c r="O15" s="96" t="s">
        <v>71</v>
      </c>
      <c r="P15" s="96" t="s">
        <v>70</v>
      </c>
      <c r="Q15" s="96" t="s">
        <v>69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68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67</v>
      </c>
      <c r="C18" s="104">
        <v>5000000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66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65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64</v>
      </c>
      <c r="C21" s="120">
        <f t="shared" ref="C21:Q21" si="1">SUM(C17:C20)</f>
        <v>5000000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92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156</v>
      </c>
    </row>
    <row r="2" spans="1:27" s="170" customFormat="1" ht="15" customHeight="1" x14ac:dyDescent="0.25">
      <c r="B2" s="131" t="s">
        <v>91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172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106</v>
      </c>
      <c r="B6" s="24" t="s">
        <v>107</v>
      </c>
      <c r="C6" s="24" t="s">
        <v>140</v>
      </c>
      <c r="D6" s="24" t="s">
        <v>0</v>
      </c>
      <c r="E6" s="24" t="s">
        <v>141</v>
      </c>
      <c r="F6" s="24" t="s">
        <v>89</v>
      </c>
      <c r="G6" s="24" t="s">
        <v>88</v>
      </c>
      <c r="H6" s="24" t="s">
        <v>87</v>
      </c>
      <c r="I6" s="24" t="s">
        <v>86</v>
      </c>
      <c r="J6" s="15" t="s">
        <v>173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81</v>
      </c>
      <c r="K7" s="96" t="s">
        <v>80</v>
      </c>
      <c r="L7" s="96" t="s">
        <v>79</v>
      </c>
      <c r="M7" s="96" t="s">
        <v>78</v>
      </c>
      <c r="N7" s="96" t="s">
        <v>77</v>
      </c>
      <c r="O7" s="96" t="s">
        <v>76</v>
      </c>
      <c r="P7" s="96" t="s">
        <v>75</v>
      </c>
      <c r="Q7" s="96" t="s">
        <v>74</v>
      </c>
      <c r="R7" s="96" t="s">
        <v>73</v>
      </c>
      <c r="S7" s="96" t="s">
        <v>72</v>
      </c>
      <c r="T7" s="96" t="s">
        <v>71</v>
      </c>
      <c r="U7" s="96" t="s">
        <v>70</v>
      </c>
      <c r="V7" s="134" t="s">
        <v>85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 t="s">
        <v>63</v>
      </c>
      <c r="D9" s="99" t="s">
        <v>63</v>
      </c>
      <c r="E9" s="99" t="s">
        <v>63</v>
      </c>
      <c r="F9" s="104">
        <v>0</v>
      </c>
      <c r="G9" s="104">
        <v>0</v>
      </c>
      <c r="H9" s="104">
        <v>0</v>
      </c>
      <c r="I9" s="104" t="s">
        <v>63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188</v>
      </c>
      <c r="B11" s="136"/>
      <c r="C11" s="136"/>
      <c r="D11" s="136"/>
      <c r="E11" s="136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106</v>
      </c>
      <c r="B14" s="24" t="s">
        <v>108</v>
      </c>
      <c r="C14" s="24" t="s">
        <v>140</v>
      </c>
      <c r="D14" s="24" t="s">
        <v>0</v>
      </c>
      <c r="E14" s="24" t="s">
        <v>141</v>
      </c>
      <c r="F14" s="24" t="s">
        <v>89</v>
      </c>
      <c r="G14" s="24" t="s">
        <v>88</v>
      </c>
      <c r="H14" s="24" t="s">
        <v>87</v>
      </c>
      <c r="I14" s="24" t="s">
        <v>86</v>
      </c>
      <c r="J14" s="24" t="s">
        <v>174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81</v>
      </c>
      <c r="K15" s="96" t="s">
        <v>80</v>
      </c>
      <c r="L15" s="96" t="s">
        <v>79</v>
      </c>
      <c r="M15" s="96" t="s">
        <v>78</v>
      </c>
      <c r="N15" s="96" t="s">
        <v>77</v>
      </c>
      <c r="O15" s="96" t="s">
        <v>76</v>
      </c>
      <c r="P15" s="96" t="s">
        <v>75</v>
      </c>
      <c r="Q15" s="96" t="s">
        <v>74</v>
      </c>
      <c r="R15" s="96" t="s">
        <v>73</v>
      </c>
      <c r="S15" s="96" t="s">
        <v>72</v>
      </c>
      <c r="T15" s="96" t="s">
        <v>71</v>
      </c>
      <c r="U15" s="96" t="s">
        <v>70</v>
      </c>
      <c r="V15" s="96" t="s">
        <v>85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>
        <v>1</v>
      </c>
      <c r="C17" s="99" t="s">
        <v>63</v>
      </c>
      <c r="D17" s="99" t="s">
        <v>63</v>
      </c>
      <c r="E17" s="99" t="s">
        <v>63</v>
      </c>
      <c r="F17" s="104">
        <v>0</v>
      </c>
      <c r="G17" s="104">
        <v>0</v>
      </c>
      <c r="H17" s="104">
        <v>0</v>
      </c>
      <c r="I17" s="104" t="s">
        <v>63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188</v>
      </c>
      <c r="B19" s="136"/>
      <c r="C19" s="142"/>
      <c r="D19" s="142"/>
      <c r="E19" s="142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T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94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157</v>
      </c>
    </row>
    <row r="2" spans="1:27" s="170" customFormat="1" ht="15.75" customHeight="1" x14ac:dyDescent="0.2">
      <c r="B2" s="92" t="s">
        <v>93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172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106</v>
      </c>
      <c r="B5" s="24" t="s">
        <v>90</v>
      </c>
      <c r="C5" s="24" t="s">
        <v>140</v>
      </c>
      <c r="D5" s="24" t="s">
        <v>0</v>
      </c>
      <c r="E5" s="24" t="s">
        <v>141</v>
      </c>
      <c r="F5" s="24" t="s">
        <v>89</v>
      </c>
      <c r="G5" s="24" t="s">
        <v>88</v>
      </c>
      <c r="H5" s="24" t="s">
        <v>87</v>
      </c>
      <c r="I5" s="24" t="s">
        <v>86</v>
      </c>
      <c r="J5" s="15" t="s">
        <v>173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2016</v>
      </c>
      <c r="X5" s="24">
        <v>2017</v>
      </c>
      <c r="Y5" s="24">
        <v>2018</v>
      </c>
      <c r="Z5" s="24">
        <v>2019</v>
      </c>
      <c r="AA5" s="24">
        <v>2020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81</v>
      </c>
      <c r="K6" s="96" t="s">
        <v>80</v>
      </c>
      <c r="L6" s="96" t="s">
        <v>79</v>
      </c>
      <c r="M6" s="96" t="s">
        <v>78</v>
      </c>
      <c r="N6" s="96" t="s">
        <v>77</v>
      </c>
      <c r="O6" s="96" t="s">
        <v>76</v>
      </c>
      <c r="P6" s="96" t="s">
        <v>75</v>
      </c>
      <c r="Q6" s="96" t="s">
        <v>74</v>
      </c>
      <c r="R6" s="96" t="s">
        <v>73</v>
      </c>
      <c r="S6" s="96" t="s">
        <v>72</v>
      </c>
      <c r="T6" s="96" t="s">
        <v>71</v>
      </c>
      <c r="U6" s="96" t="s">
        <v>70</v>
      </c>
      <c r="V6" s="134" t="s">
        <v>85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>
        <v>1</v>
      </c>
      <c r="D8" s="99" t="s">
        <v>63</v>
      </c>
      <c r="E8" s="99" t="s">
        <v>63</v>
      </c>
      <c r="F8" s="104">
        <v>0</v>
      </c>
      <c r="G8" s="104">
        <v>0</v>
      </c>
      <c r="H8" s="104">
        <v>0</v>
      </c>
      <c r="I8" s="104" t="s">
        <v>63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f>SUM(J8:U8)</f>
        <v>0</v>
      </c>
      <c r="W8" s="104">
        <v>0</v>
      </c>
      <c r="X8" s="104">
        <v>0</v>
      </c>
      <c r="Y8" s="104">
        <v>0</v>
      </c>
      <c r="Z8" s="104">
        <v>0</v>
      </c>
      <c r="AA8" s="104">
        <v>0</v>
      </c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188</v>
      </c>
      <c r="B10" s="145"/>
      <c r="C10" s="136"/>
      <c r="D10" s="136"/>
      <c r="E10" s="136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106</v>
      </c>
      <c r="B13" s="24" t="s">
        <v>90</v>
      </c>
      <c r="C13" s="24" t="s">
        <v>140</v>
      </c>
      <c r="D13" s="24" t="s">
        <v>0</v>
      </c>
      <c r="E13" s="24" t="s">
        <v>141</v>
      </c>
      <c r="F13" s="24" t="s">
        <v>89</v>
      </c>
      <c r="G13" s="24" t="s">
        <v>88</v>
      </c>
      <c r="H13" s="24" t="s">
        <v>87</v>
      </c>
      <c r="I13" s="24" t="s">
        <v>86</v>
      </c>
      <c r="J13" s="15" t="s">
        <v>174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81</v>
      </c>
      <c r="K14" s="96" t="s">
        <v>80</v>
      </c>
      <c r="L14" s="96" t="s">
        <v>79</v>
      </c>
      <c r="M14" s="96" t="s">
        <v>78</v>
      </c>
      <c r="N14" s="96" t="s">
        <v>77</v>
      </c>
      <c r="O14" s="96" t="s">
        <v>76</v>
      </c>
      <c r="P14" s="96" t="s">
        <v>75</v>
      </c>
      <c r="Q14" s="96" t="s">
        <v>74</v>
      </c>
      <c r="R14" s="96" t="s">
        <v>73</v>
      </c>
      <c r="S14" s="96" t="s">
        <v>72</v>
      </c>
      <c r="T14" s="96" t="s">
        <v>71</v>
      </c>
      <c r="U14" s="96" t="s">
        <v>70</v>
      </c>
      <c r="V14" s="134" t="s">
        <v>85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>
        <v>1</v>
      </c>
      <c r="C16" s="99">
        <v>1</v>
      </c>
      <c r="D16" s="99" t="s">
        <v>63</v>
      </c>
      <c r="E16" s="99" t="s">
        <v>63</v>
      </c>
      <c r="F16" s="104">
        <v>0</v>
      </c>
      <c r="G16" s="104">
        <v>0</v>
      </c>
      <c r="H16" s="104">
        <v>0</v>
      </c>
      <c r="I16" s="104" t="s">
        <v>63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188</v>
      </c>
      <c r="B18" s="145"/>
      <c r="C18" s="136"/>
      <c r="D18" s="136"/>
      <c r="E18" s="13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U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94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158</v>
      </c>
    </row>
    <row r="2" spans="1:27" s="170" customFormat="1" ht="15.75" customHeight="1" x14ac:dyDescent="0.2">
      <c r="B2" s="92" t="s">
        <v>95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175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106</v>
      </c>
      <c r="B6" s="24" t="s">
        <v>109</v>
      </c>
      <c r="C6" s="24" t="s">
        <v>140</v>
      </c>
      <c r="D6" s="24" t="s">
        <v>0</v>
      </c>
      <c r="E6" s="24" t="s">
        <v>141</v>
      </c>
      <c r="F6" s="24" t="s">
        <v>89</v>
      </c>
      <c r="G6" s="24" t="s">
        <v>88</v>
      </c>
      <c r="H6" s="24" t="s">
        <v>87</v>
      </c>
      <c r="I6" s="24" t="s">
        <v>86</v>
      </c>
      <c r="J6" s="15" t="s">
        <v>173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81</v>
      </c>
      <c r="K7" s="96" t="s">
        <v>80</v>
      </c>
      <c r="L7" s="96" t="s">
        <v>79</v>
      </c>
      <c r="M7" s="96" t="s">
        <v>78</v>
      </c>
      <c r="N7" s="96" t="s">
        <v>77</v>
      </c>
      <c r="O7" s="96" t="s">
        <v>76</v>
      </c>
      <c r="P7" s="96" t="s">
        <v>75</v>
      </c>
      <c r="Q7" s="96" t="s">
        <v>74</v>
      </c>
      <c r="R7" s="96" t="s">
        <v>73</v>
      </c>
      <c r="S7" s="96" t="s">
        <v>72</v>
      </c>
      <c r="T7" s="96" t="s">
        <v>71</v>
      </c>
      <c r="U7" s="96" t="s">
        <v>70</v>
      </c>
      <c r="V7" s="134" t="s">
        <v>85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ht="45" x14ac:dyDescent="0.2">
      <c r="A9" s="98"/>
      <c r="B9" s="98">
        <v>1</v>
      </c>
      <c r="C9" s="99" t="s">
        <v>193</v>
      </c>
      <c r="D9" s="99" t="s">
        <v>194</v>
      </c>
      <c r="E9" s="99" t="s">
        <v>197</v>
      </c>
      <c r="F9" s="104">
        <v>5000000</v>
      </c>
      <c r="G9" s="104">
        <v>5000000</v>
      </c>
      <c r="H9" s="104">
        <v>0</v>
      </c>
      <c r="I9" s="104" t="s">
        <v>195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1500000</v>
      </c>
      <c r="X9" s="104">
        <v>1500000</v>
      </c>
      <c r="Y9" s="104">
        <v>2000000</v>
      </c>
      <c r="Z9" s="104">
        <v>0</v>
      </c>
      <c r="AA9" s="104">
        <v>0</v>
      </c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188</v>
      </c>
      <c r="B11" s="134"/>
      <c r="C11" s="147"/>
      <c r="D11" s="147"/>
      <c r="E11" s="147"/>
      <c r="F11" s="137">
        <v>5000000</v>
      </c>
      <c r="G11" s="137">
        <v>5000000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>
        <v>1500000</v>
      </c>
      <c r="X11" s="137">
        <v>1500000</v>
      </c>
      <c r="Y11" s="137">
        <v>2000000</v>
      </c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106</v>
      </c>
      <c r="B14" s="24" t="s">
        <v>108</v>
      </c>
      <c r="C14" s="24" t="s">
        <v>140</v>
      </c>
      <c r="D14" s="24" t="s">
        <v>0</v>
      </c>
      <c r="E14" s="24" t="s">
        <v>141</v>
      </c>
      <c r="F14" s="24" t="s">
        <v>89</v>
      </c>
      <c r="G14" s="24" t="s">
        <v>88</v>
      </c>
      <c r="H14" s="24" t="s">
        <v>87</v>
      </c>
      <c r="I14" s="24" t="s">
        <v>86</v>
      </c>
      <c r="J14" s="15" t="s">
        <v>174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81</v>
      </c>
      <c r="K15" s="96" t="s">
        <v>80</v>
      </c>
      <c r="L15" s="96" t="s">
        <v>79</v>
      </c>
      <c r="M15" s="96" t="s">
        <v>78</v>
      </c>
      <c r="N15" s="96" t="s">
        <v>77</v>
      </c>
      <c r="O15" s="96" t="s">
        <v>76</v>
      </c>
      <c r="P15" s="96" t="s">
        <v>75</v>
      </c>
      <c r="Q15" s="96" t="s">
        <v>74</v>
      </c>
      <c r="R15" s="96" t="s">
        <v>73</v>
      </c>
      <c r="S15" s="96" t="s">
        <v>72</v>
      </c>
      <c r="T15" s="96" t="s">
        <v>71</v>
      </c>
      <c r="U15" s="96" t="s">
        <v>70</v>
      </c>
      <c r="V15" s="134" t="s">
        <v>85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ht="45" x14ac:dyDescent="0.2">
      <c r="A17" s="98"/>
      <c r="B17" s="98">
        <v>1</v>
      </c>
      <c r="C17" s="99" t="s">
        <v>193</v>
      </c>
      <c r="D17" s="99" t="s">
        <v>194</v>
      </c>
      <c r="E17" s="99" t="s">
        <v>197</v>
      </c>
      <c r="F17" s="104">
        <v>5000000</v>
      </c>
      <c r="G17" s="104">
        <v>5000000</v>
      </c>
      <c r="H17" s="104">
        <v>0</v>
      </c>
      <c r="I17" s="104" t="s">
        <v>195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188</v>
      </c>
      <c r="B19" s="134"/>
      <c r="C19" s="147"/>
      <c r="D19" s="147"/>
      <c r="E19" s="147"/>
      <c r="F19" s="137">
        <v>5000000</v>
      </c>
      <c r="G19" s="137">
        <v>5000000</v>
      </c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159</v>
      </c>
    </row>
    <row r="2" spans="1:22" s="170" customFormat="1" ht="15.75" customHeight="1" x14ac:dyDescent="0.2">
      <c r="A2" s="92" t="s">
        <v>96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97</v>
      </c>
      <c r="B6" s="96" t="s">
        <v>84</v>
      </c>
      <c r="C6" s="110" t="s">
        <v>83</v>
      </c>
      <c r="D6" s="110" t="s">
        <v>82</v>
      </c>
      <c r="E6" s="24" t="s">
        <v>176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166</v>
      </c>
      <c r="S6" s="24" t="s">
        <v>177</v>
      </c>
      <c r="T6" s="24" t="s">
        <v>178</v>
      </c>
      <c r="U6" s="24" t="s">
        <v>179</v>
      </c>
      <c r="V6" s="24" t="s">
        <v>180</v>
      </c>
    </row>
    <row r="7" spans="1:22" s="170" customFormat="1" ht="48.75" customHeight="1" x14ac:dyDescent="0.2">
      <c r="A7" s="96"/>
      <c r="B7" s="123"/>
      <c r="C7" s="96"/>
      <c r="D7" s="96"/>
      <c r="E7" s="96" t="s">
        <v>81</v>
      </c>
      <c r="F7" s="96" t="s">
        <v>80</v>
      </c>
      <c r="G7" s="96" t="s">
        <v>79</v>
      </c>
      <c r="H7" s="96" t="s">
        <v>78</v>
      </c>
      <c r="I7" s="96" t="s">
        <v>77</v>
      </c>
      <c r="J7" s="96" t="s">
        <v>76</v>
      </c>
      <c r="K7" s="96" t="s">
        <v>75</v>
      </c>
      <c r="L7" s="96" t="s">
        <v>74</v>
      </c>
      <c r="M7" s="96" t="s">
        <v>73</v>
      </c>
      <c r="N7" s="96" t="s">
        <v>72</v>
      </c>
      <c r="O7" s="96" t="s">
        <v>71</v>
      </c>
      <c r="P7" s="96" t="s">
        <v>70</v>
      </c>
      <c r="Q7" s="96" t="s">
        <v>69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68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67</v>
      </c>
      <c r="C10" s="104">
        <v>5000000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205.48</v>
      </c>
      <c r="P10" s="104">
        <v>410.96</v>
      </c>
      <c r="Q10" s="104">
        <f>SUM(E10:P10)</f>
        <v>616.43999999999994</v>
      </c>
      <c r="R10" s="104">
        <v>5001.6099999999997</v>
      </c>
      <c r="S10" s="104">
        <v>3500</v>
      </c>
      <c r="T10" s="104">
        <v>1665.75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66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65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69</v>
      </c>
      <c r="C13" s="120">
        <f t="shared" ref="C13:V13" si="0">SUM(C9:C10,C12)</f>
        <v>5000000</v>
      </c>
      <c r="D13" s="120">
        <f t="shared" si="0"/>
        <v>0</v>
      </c>
      <c r="E13" s="120">
        <f t="shared" si="0"/>
        <v>0</v>
      </c>
      <c r="F13" s="120">
        <f t="shared" si="0"/>
        <v>0</v>
      </c>
      <c r="G13" s="120">
        <f t="shared" si="0"/>
        <v>0</v>
      </c>
      <c r="H13" s="120">
        <f t="shared" si="0"/>
        <v>0</v>
      </c>
      <c r="I13" s="120">
        <f t="shared" si="0"/>
        <v>0</v>
      </c>
      <c r="J13" s="120">
        <f t="shared" si="0"/>
        <v>0</v>
      </c>
      <c r="K13" s="120">
        <f t="shared" si="0"/>
        <v>0</v>
      </c>
      <c r="L13" s="120">
        <f t="shared" si="0"/>
        <v>0</v>
      </c>
      <c r="M13" s="120">
        <f t="shared" si="0"/>
        <v>0</v>
      </c>
      <c r="N13" s="120">
        <f t="shared" si="0"/>
        <v>0</v>
      </c>
      <c r="O13" s="120">
        <f t="shared" si="0"/>
        <v>205.48</v>
      </c>
      <c r="P13" s="120">
        <f t="shared" si="0"/>
        <v>410.96</v>
      </c>
      <c r="Q13" s="120">
        <f t="shared" si="0"/>
        <v>616.43999999999994</v>
      </c>
      <c r="R13" s="120">
        <f t="shared" si="0"/>
        <v>5001.6099999999997</v>
      </c>
      <c r="S13" s="120">
        <f t="shared" si="0"/>
        <v>3500</v>
      </c>
      <c r="T13" s="120">
        <f t="shared" si="0"/>
        <v>1665.75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97</v>
      </c>
      <c r="B16" s="96" t="s">
        <v>84</v>
      </c>
      <c r="C16" s="110" t="s">
        <v>83</v>
      </c>
      <c r="D16" s="110" t="s">
        <v>82</v>
      </c>
      <c r="E16" s="24" t="s">
        <v>181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81</v>
      </c>
      <c r="F17" s="96" t="s">
        <v>80</v>
      </c>
      <c r="G17" s="96" t="s">
        <v>79</v>
      </c>
      <c r="H17" s="96" t="s">
        <v>78</v>
      </c>
      <c r="I17" s="96" t="s">
        <v>77</v>
      </c>
      <c r="J17" s="96" t="s">
        <v>76</v>
      </c>
      <c r="K17" s="96" t="s">
        <v>75</v>
      </c>
      <c r="L17" s="96" t="s">
        <v>74</v>
      </c>
      <c r="M17" s="96" t="s">
        <v>73</v>
      </c>
      <c r="N17" s="96" t="s">
        <v>72</v>
      </c>
      <c r="O17" s="96" t="s">
        <v>71</v>
      </c>
      <c r="P17" s="96" t="s">
        <v>70</v>
      </c>
      <c r="Q17" s="96" t="s">
        <v>69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68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67</v>
      </c>
      <c r="C20" s="104">
        <v>5000000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205.48</v>
      </c>
      <c r="P20" s="104">
        <v>410.96</v>
      </c>
      <c r="Q20" s="104">
        <f>SUM(E20:P20)</f>
        <v>616.43999999999994</v>
      </c>
      <c r="R20" s="128"/>
    </row>
    <row r="21" spans="1:18" s="170" customFormat="1" ht="30" hidden="1" x14ac:dyDescent="0.2">
      <c r="A21" s="98">
        <v>3</v>
      </c>
      <c r="B21" s="124" t="s">
        <v>66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65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64</v>
      </c>
      <c r="C23" s="120">
        <f t="shared" ref="C23:Q23" si="1">SUM(C19:C20,C22)</f>
        <v>5000000</v>
      </c>
      <c r="D23" s="120">
        <f t="shared" si="1"/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0">
        <f t="shared" si="1"/>
        <v>0</v>
      </c>
      <c r="K23" s="120">
        <f t="shared" si="1"/>
        <v>0</v>
      </c>
      <c r="L23" s="120">
        <f t="shared" si="1"/>
        <v>0</v>
      </c>
      <c r="M23" s="120">
        <f t="shared" si="1"/>
        <v>0</v>
      </c>
      <c r="N23" s="120">
        <f t="shared" si="1"/>
        <v>0</v>
      </c>
      <c r="O23" s="120">
        <f t="shared" si="1"/>
        <v>205.48</v>
      </c>
      <c r="P23" s="120">
        <f t="shared" si="1"/>
        <v>410.96</v>
      </c>
      <c r="Q23" s="120">
        <f t="shared" si="1"/>
        <v>616.43999999999994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115</v>
      </c>
    </row>
    <row r="2" spans="1:51" ht="30.75" thickBot="1" x14ac:dyDescent="0.3">
      <c r="A2" s="42" t="s">
        <v>182</v>
      </c>
    </row>
    <row r="3" spans="1:51" ht="15.75" customHeight="1" x14ac:dyDescent="0.25">
      <c r="A3" s="8" t="s">
        <v>116</v>
      </c>
      <c r="B3" s="2" t="s">
        <v>117</v>
      </c>
      <c r="C3" s="4" t="s">
        <v>118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126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119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120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66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121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122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120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66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123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122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120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66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183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122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120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66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124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184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81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122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120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66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80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122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120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66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79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122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120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66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78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122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120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66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77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122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120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66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76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122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120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66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75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122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120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66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74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122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120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66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73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122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120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66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72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122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120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66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71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122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120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66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70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122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120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66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185</v>
      </c>
      <c r="B71" s="85"/>
      <c r="C71" s="86"/>
      <c r="D71" s="86"/>
      <c r="E71" s="86"/>
    </row>
    <row r="72" spans="1:5" ht="45" customHeight="1" thickBot="1" x14ac:dyDescent="0.3">
      <c r="A72" s="53" t="s">
        <v>186</v>
      </c>
      <c r="B72" s="88"/>
      <c r="C72" s="87"/>
      <c r="D72" s="87"/>
      <c r="E72" s="87"/>
    </row>
    <row r="73" spans="1:5" x14ac:dyDescent="0.25">
      <c r="A73" s="54" t="s">
        <v>125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dcterms:created xsi:type="dcterms:W3CDTF">2017-03-10T11:08:20Z</dcterms:created>
  <dcterms:modified xsi:type="dcterms:W3CDTF">2016-01-08T12:10:00Z</dcterms:modified>
</cp:coreProperties>
</file>